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1.2'!$E$1:$E$4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<sst xmlns="http://schemas.openxmlformats.org/spreadsheetml/2006/main" count="282" uniqueCount="116">
  <si>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</si>
  <si>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</si>
  <si>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</si>
  <si>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</si>
  <si>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</si>
  <si>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</si>
  <si>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</si>
  <si>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</si>
  <si>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</si>
  <si>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</si>
  <si>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</si>
  <si>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</si>
  <si>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</si>
  <si>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</si>
  <si>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</si>
  <si>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</si>
  <si>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</si>
  <si>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</si>
  <si>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</si>
  <si>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</si>
  <si>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</si>
  <si>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</si>
  <si>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</si>
  <si>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</si>
  <si>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</si>
  <si>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</si>
  <si>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</si>
  <si>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</si>
  <si>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</si>
  <si>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</si>
  <si>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</si>
  <si>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</si>
  <si>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</si>
  <si>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</si>
  <si>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</si>
  <si>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</si>
  <si>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</si>
  <si>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</si>
  <si>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</si>
  <si>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</si>
  <si>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</si>
  <si>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</si>
  <si>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</si>
  <si>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</si>
  <si>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</si>
  <si>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</si>
  <si>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</si>
  <si>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</si>
  <si>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</si>
  <si>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</si>
  <si>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</si>
  <si>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</si>
  <si>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</si>
  <si>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</si>
  <si>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</si>
  <si>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</si>
  <si>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</si>
  <si>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</si>
  <si>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</si>
  <si>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</si>
  <si>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</si>
  <si>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</si>
  <si>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</si>
  <si>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</si>
  <si>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</si>
  <si>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</si>
  <si>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</si>
  <si>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</si>
  <si>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</si>
  <si>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</si>
  <si>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</si>
  <si>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</si>
  <si>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</si>
  <si>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</si>
  <si>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</si>
  <si>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</si>
  <si>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</si>
  <si>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</si>
  <si>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</si>
  <si>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</si>
  <si>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</si>
  <si>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</si>
  <si>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</si>
  <si>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</si>
  <si>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</si>
  <si>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</si>
  <si>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</si>
  <si>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</si>
  <si>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</si>
  <si>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</si>
  <si>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</si>
  <si>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</si>
  <si>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</si>
  <si>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</si>
  <si>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</si>
  <si>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</si>
  <si>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</si>
  <si>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</si>
  <si>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</si>
  <si>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</si>
  <si>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</si>
  <si>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</si>
  <si>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</si>
  <si>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</si>
  <si>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</si>
  <si>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</si>
  <si>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</si>
  <si>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</si>
  <si>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</si>
  <si>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</si>
  <si>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</si>
  <si>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</si>
  <si>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</si>
  <si>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ПРИЛОЖЕНИЕ № 1.2 к протоколу от 11.08.2026 №</t>
  </si>
  <si>
    <t>Выполнение  ПИР по титулу: Реконструкция 1КЛ-6кВ направлением КЛ-6кВ РП-6кВ № 5041 с2 -ТП-6/0,4кВ № 6616, в т.ч. ПИР: г.Москва, Проспект Багратиона (0,239 км; 96 п.м.)</t>
  </si>
  <si>
    <t>085-0014114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</si>
</sst>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9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6" t="s">
        <v>0</v>
      </c>
      <c r="C1" s="126"/>
      <c r="D1" s="126"/>
      <c r="E1" s="4"/>
      <c r="F1" s="127" t="s">
        <v>1</v>
      </c>
      <c r="G1" s="127"/>
      <c r="H1" s="127"/>
    </row>
    <row r="2" spans="1:15" ht="15" customHeight="1">
      <c r="A2" s="128" t="s">
        <v>2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124"/>
      <c r="N4" s="124"/>
      <c r="O4" s="12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3" t="s">
        <v>24</v>
      </c>
      <c r="B7" s="124"/>
      <c r="C7" s="124"/>
      <c r="D7" s="124"/>
      <c r="E7" s="124"/>
      <c r="F7" s="124"/>
      <c r="G7" s="124"/>
      <c r="H7" s="124"/>
      <c r="I7" s="124"/>
      <c r="J7" s="125"/>
      <c r="K7" s="123"/>
      <c r="L7" s="124"/>
      <c r="M7" s="124"/>
      <c r="N7" s="124"/>
      <c r="O7" s="12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6" t="s">
        <v>36</v>
      </c>
      <c r="C1" s="126"/>
      <c r="D1" s="126"/>
      <c r="E1" s="2"/>
      <c r="F1" s="131" t="s">
        <v>113</v>
      </c>
      <c r="G1" s="131"/>
      <c r="H1" s="131"/>
      <c r="I1" s="34"/>
    </row>
    <row r="2" spans="1:11" ht="25.5" customHeight="1">
      <c r="A2" s="132" t="s">
        <v>37</v>
      </c>
      <c r="B2" s="133"/>
      <c r="C2" s="133"/>
      <c r="D2" s="133"/>
      <c r="E2" s="133"/>
      <c r="F2" s="133"/>
      <c r="G2" s="133"/>
      <c r="H2" s="133"/>
      <c r="I2" s="134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ht="104.25" customHeight="1">
      <c r="A4" s="87">
        <v>22</v>
      </c>
      <c r="B4" s="119" t="s">
        <v>114</v>
      </c>
      <c r="C4" s="106" t="s">
        <v>115</v>
      </c>
      <c r="D4" s="89" t="s">
        <v>112</v>
      </c>
      <c r="E4" s="89" t="s">
        <v>99</v>
      </c>
      <c r="F4" s="89" t="s">
        <v>107</v>
      </c>
      <c r="G4" s="90">
        <v>6318715.3799999999</v>
      </c>
      <c r="H4" s="90">
        <v>7708832.7635999992</v>
      </c>
    </row>
  </sheetData>
  <autoFilter ref="E1:E4"/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6" t="s">
        <v>39</v>
      </c>
      <c r="C1" s="126"/>
      <c r="D1" s="126"/>
      <c r="E1" s="2"/>
      <c r="F1" s="127" t="s">
        <v>95</v>
      </c>
      <c r="G1" s="127"/>
      <c r="H1" s="127"/>
      <c r="I1" s="65"/>
      <c r="J1" s="65"/>
    </row>
    <row r="2" spans="1:10" s="37" customFormat="1" ht="30" customHeight="1">
      <c r="A2" s="132" t="s">
        <v>67</v>
      </c>
      <c r="B2" s="133"/>
      <c r="C2" s="133"/>
      <c r="D2" s="133"/>
      <c r="E2" s="133"/>
      <c r="F2" s="133"/>
      <c r="G2" s="133"/>
      <c r="H2" s="133"/>
      <c r="I2" s="133"/>
      <c r="J2" s="134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68</v>
      </c>
      <c r="J3" s="33" t="s">
        <v>14</v>
      </c>
    </row>
    <row r="4" spans="1:10" s="37" customFormat="1" ht="18.75" customHeight="1">
      <c r="A4" s="138" t="s">
        <v>15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s="37" customFormat="1" ht="72.75" customHeight="1">
      <c r="A5" s="89">
        <v>1</v>
      </c>
      <c r="B5" s="112"/>
      <c r="C5" s="109"/>
      <c r="D5" s="109"/>
      <c r="E5" s="109"/>
      <c r="F5" s="109"/>
      <c r="G5" s="109"/>
      <c r="H5" s="109"/>
      <c r="I5" s="109"/>
      <c r="J5" s="109"/>
    </row>
    <row r="6" spans="1:10" s="37" customFormat="1" ht="18" customHeight="1">
      <c r="A6" s="135" t="s">
        <v>24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s="21" customFormat="1" ht="146.25" customHeight="1">
      <c r="A7" s="113">
        <v>1</v>
      </c>
      <c r="B7" s="115"/>
      <c r="C7" s="106"/>
      <c r="D7" s="89"/>
      <c r="E7" s="89"/>
      <c r="F7" s="89"/>
      <c r="G7" s="90"/>
      <c r="H7" s="110"/>
      <c r="I7" s="105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6" t="s">
        <v>39</v>
      </c>
      <c r="C1" s="126"/>
      <c r="D1" s="126"/>
      <c r="E1" s="4"/>
      <c r="F1" s="127" t="s">
        <v>40</v>
      </c>
      <c r="G1" s="127"/>
      <c r="H1" s="127"/>
      <c r="I1" s="39"/>
      <c r="J1" s="39"/>
      <c r="K1" s="39"/>
    </row>
    <row r="2" spans="1:11" s="37" customFormat="1">
      <c r="A2" s="128" t="s">
        <v>41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6" t="s">
        <v>47</v>
      </c>
      <c r="C1" s="126"/>
      <c r="D1" s="126"/>
      <c r="E1" s="4"/>
      <c r="F1" s="127" t="s">
        <v>48</v>
      </c>
      <c r="G1" s="127"/>
      <c r="H1" s="127"/>
      <c r="I1" s="39"/>
      <c r="J1" s="39"/>
      <c r="K1" s="39"/>
    </row>
    <row r="2" spans="1:11" s="37" customFormat="1">
      <c r="A2" s="128" t="s">
        <v>49</v>
      </c>
      <c r="B2" s="129"/>
      <c r="C2" s="129"/>
      <c r="D2" s="129"/>
      <c r="E2" s="129"/>
      <c r="F2" s="129"/>
      <c r="G2" s="129"/>
      <c r="H2" s="13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3" t="s">
        <v>24</v>
      </c>
      <c r="B4" s="124"/>
      <c r="C4" s="124"/>
      <c r="D4" s="124"/>
      <c r="E4" s="124"/>
      <c r="F4" s="124"/>
      <c r="G4" s="124"/>
      <c r="H4" s="124"/>
      <c r="I4" s="124"/>
      <c r="J4" s="12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41" t="s">
        <v>24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6" t="s">
        <v>47</v>
      </c>
      <c r="C1" s="126"/>
      <c r="D1" s="126"/>
      <c r="E1" s="4"/>
      <c r="F1" s="127" t="s">
        <v>56</v>
      </c>
      <c r="G1" s="127"/>
      <c r="H1" s="127"/>
    </row>
    <row r="2" spans="1:12" ht="15">
      <c r="A2" s="128" t="s">
        <v>57</v>
      </c>
      <c r="B2" s="129"/>
      <c r="C2" s="129"/>
      <c r="D2" s="129"/>
      <c r="E2" s="129"/>
      <c r="F2" s="129"/>
      <c r="G2" s="129"/>
      <c r="H2" s="130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3" t="s">
        <v>38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3" t="s">
        <v>60</v>
      </c>
      <c r="B6" s="143"/>
      <c r="C6" s="143"/>
      <c r="D6" s="143"/>
      <c r="E6" s="143"/>
      <c r="F6" s="143"/>
      <c r="G6" s="143"/>
      <c r="H6" s="143"/>
      <c r="I6" s="143"/>
      <c r="J6" s="143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6" t="s">
        <v>47</v>
      </c>
      <c r="C1" s="126"/>
      <c r="D1" s="126"/>
      <c r="E1" s="4"/>
      <c r="F1" s="144" t="s">
        <v>96</v>
      </c>
      <c r="G1" s="144"/>
      <c r="H1" s="144"/>
      <c r="I1" s="144"/>
      <c r="J1" s="144"/>
      <c r="K1" s="144"/>
      <c r="L1" s="144"/>
    </row>
    <row r="2" spans="1:12" ht="15" customHeight="1">
      <c r="A2" s="132" t="s">
        <v>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65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3" t="s">
        <v>38</v>
      </c>
      <c r="B4" s="143"/>
      <c r="C4" s="143"/>
      <c r="D4" s="143"/>
      <c r="E4" s="143"/>
      <c r="F4" s="143"/>
      <c r="G4" s="143"/>
      <c r="H4" s="143"/>
      <c r="I4" s="55"/>
      <c r="J4" s="56"/>
      <c r="K4" s="55"/>
      <c r="L4" s="55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5" t="s">
        <v>15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</row>
    <row r="7" spans="1:12" s="1" customFormat="1" ht="102.75" hidden="1" customHeight="1">
      <c r="A7" s="22">
        <v>1</v>
      </c>
      <c r="B7" s="78" t="s">
        <v>73</v>
      </c>
      <c r="C7" s="30" t="s">
        <v>74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75</v>
      </c>
      <c r="J7" s="5"/>
      <c r="K7" s="77"/>
      <c r="L7" s="22" t="s">
        <v>66</v>
      </c>
    </row>
    <row r="8" spans="1:12" s="54" customFormat="1" ht="18" customHeight="1">
      <c r="A8" s="135" t="s">
        <v>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7"/>
    </row>
    <row r="9" spans="1:12" s="98" customFormat="1" ht="150.75" customHeight="1">
      <c r="A9" s="87">
        <v>1</v>
      </c>
      <c r="B9" s="115"/>
      <c r="C9" s="106"/>
      <c r="D9" s="116"/>
      <c r="E9" s="116"/>
      <c r="F9" s="89"/>
      <c r="G9" s="90"/>
      <c r="H9" s="110"/>
      <c r="I9" s="105"/>
      <c r="J9" s="92"/>
      <c r="K9" s="92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6384" width="9.140625" style="39"/>
  </cols>
  <sheetData>
    <row r="1" spans="1:12" ht="15.75" customHeight="1">
      <c r="B1" s="126" t="s">
        <v>47</v>
      </c>
      <c r="C1" s="126"/>
      <c r="D1" s="126"/>
      <c r="E1" s="4"/>
      <c r="F1" s="144" t="s">
        <v>94</v>
      </c>
      <c r="G1" s="144"/>
      <c r="H1" s="144"/>
      <c r="I1" s="144"/>
      <c r="J1" s="144"/>
      <c r="K1" s="144"/>
      <c r="L1" s="144"/>
    </row>
    <row r="2" spans="1:12" ht="15.75" customHeight="1">
      <c r="A2" s="132" t="s">
        <v>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87.7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64" t="s">
        <v>65</v>
      </c>
      <c r="J3" s="27" t="s">
        <v>12</v>
      </c>
      <c r="K3" s="27" t="s">
        <v>13</v>
      </c>
      <c r="L3" s="64" t="s">
        <v>14</v>
      </c>
    </row>
    <row r="4" spans="1:12">
      <c r="A4" s="148" t="s">
        <v>24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97" customFormat="1" ht="156" customHeight="1">
      <c r="A5" s="87">
        <v>1</v>
      </c>
      <c r="B5" s="88"/>
      <c r="C5" s="106"/>
      <c r="D5" s="106"/>
      <c r="E5" s="89"/>
      <c r="F5" s="89"/>
      <c r="G5" s="90"/>
      <c r="H5" s="90"/>
      <c r="I5" s="105"/>
      <c r="J5" s="111"/>
      <c r="K5" s="111"/>
      <c r="L5" s="87"/>
    </row>
    <row r="6" spans="1:12" ht="123" customHeight="1">
      <c r="A6" s="87">
        <v>2</v>
      </c>
      <c r="B6" s="88"/>
      <c r="C6" s="106"/>
      <c r="D6" s="106"/>
      <c r="E6" s="89"/>
      <c r="F6" s="89"/>
      <c r="G6" s="90"/>
      <c r="H6" s="90"/>
      <c r="I6" s="105"/>
      <c r="J6" s="111"/>
      <c r="K6" s="111"/>
      <c r="L6" s="87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6" t="s">
        <v>89</v>
      </c>
      <c r="C1" s="126"/>
      <c r="D1" s="126"/>
      <c r="E1" s="2"/>
      <c r="F1" s="144" t="s">
        <v>90</v>
      </c>
      <c r="G1" s="144"/>
      <c r="H1" s="144"/>
      <c r="I1" s="144"/>
      <c r="J1" s="144"/>
      <c r="K1" s="34"/>
    </row>
    <row r="2" spans="1:14" ht="15.75" customHeight="1">
      <c r="A2" s="132" t="s">
        <v>78</v>
      </c>
      <c r="B2" s="133"/>
      <c r="C2" s="133"/>
      <c r="D2" s="133"/>
      <c r="E2" s="133"/>
      <c r="F2" s="133"/>
      <c r="G2" s="133"/>
      <c r="H2" s="133"/>
      <c r="I2" s="133"/>
      <c r="J2" s="133"/>
      <c r="K2" s="134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65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3" t="s">
        <v>38</v>
      </c>
      <c r="B4" s="124"/>
      <c r="C4" s="124"/>
      <c r="D4" s="124"/>
      <c r="E4" s="124"/>
      <c r="F4" s="124"/>
      <c r="G4" s="124"/>
      <c r="H4" s="124"/>
      <c r="I4" s="124"/>
      <c r="J4" s="125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9" t="s">
        <v>24</v>
      </c>
      <c r="B7" s="150"/>
      <c r="C7" s="150"/>
      <c r="D7" s="150"/>
      <c r="E7" s="150"/>
      <c r="F7" s="150"/>
      <c r="G7" s="150"/>
      <c r="H7" s="150"/>
      <c r="I7" s="150"/>
      <c r="J7" s="151"/>
      <c r="K7" s="84" t="s">
        <v>79</v>
      </c>
    </row>
    <row r="8" spans="1:14" ht="228" customHeight="1">
      <c r="A8" s="87">
        <v>1</v>
      </c>
      <c r="B8" s="107" t="s">
        <v>91</v>
      </c>
      <c r="C8" s="91" t="s">
        <v>92</v>
      </c>
      <c r="D8" s="91" t="s">
        <v>35</v>
      </c>
      <c r="E8" s="89" t="s">
        <v>33</v>
      </c>
      <c r="F8" s="89" t="s">
        <v>93</v>
      </c>
      <c r="G8" s="90">
        <v>167226774.50999999</v>
      </c>
      <c r="H8" s="90">
        <f>G8*1.2</f>
        <v>200672129.41199997</v>
      </c>
      <c r="I8" s="105">
        <v>46693</v>
      </c>
      <c r="J8" s="92"/>
      <c r="K8" s="93" t="s">
        <v>86</v>
      </c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7"/>
  </cols>
  <sheetData>
    <row r="1" spans="1:11" ht="15.75" customHeight="1">
      <c r="A1" s="26"/>
      <c r="B1" s="152" t="s">
        <v>98</v>
      </c>
      <c r="C1" s="153"/>
      <c r="D1" s="154"/>
      <c r="E1" s="80"/>
      <c r="F1" s="156" t="s">
        <v>102</v>
      </c>
      <c r="G1" s="157"/>
      <c r="H1" s="157"/>
      <c r="I1" s="157"/>
      <c r="J1" s="157"/>
      <c r="K1" s="158"/>
    </row>
    <row r="2" spans="1:11" s="37" customFormat="1" ht="15" customHeight="1">
      <c r="A2" s="132" t="s">
        <v>77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97</v>
      </c>
      <c r="I3" s="68" t="s">
        <v>65</v>
      </c>
      <c r="J3" s="33" t="s">
        <v>12</v>
      </c>
      <c r="K3" s="33" t="s">
        <v>14</v>
      </c>
    </row>
    <row r="4" spans="1:11" s="37" customFormat="1" ht="20.25" customHeight="1">
      <c r="A4" s="155" t="s">
        <v>15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s="118" customFormat="1" ht="85.5" customHeight="1">
      <c r="A5" s="117">
        <v>1</v>
      </c>
      <c r="B5" s="119" t="s">
        <v>103</v>
      </c>
      <c r="C5" s="108" t="s">
        <v>104</v>
      </c>
      <c r="D5" s="89" t="s">
        <v>18</v>
      </c>
      <c r="E5" s="116" t="s">
        <v>105</v>
      </c>
      <c r="F5" s="120" t="s">
        <v>20</v>
      </c>
      <c r="G5" s="121">
        <v>7001433.4399999995</v>
      </c>
      <c r="H5" s="121">
        <f>G5*1.22</f>
        <v>8541748.7967999987</v>
      </c>
      <c r="I5" s="89" t="s">
        <v>100</v>
      </c>
      <c r="J5" s="122"/>
      <c r="K5" s="117" t="s">
        <v>106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6" t="s">
        <v>47</v>
      </c>
      <c r="C1" s="126"/>
      <c r="D1" s="126"/>
      <c r="E1" s="2"/>
      <c r="F1" s="144" t="s">
        <v>101</v>
      </c>
      <c r="G1" s="144"/>
      <c r="H1" s="144"/>
      <c r="I1" s="144"/>
      <c r="J1" s="144"/>
      <c r="K1" s="144"/>
      <c r="L1" s="144"/>
    </row>
    <row r="2" spans="1:12" ht="15.75" customHeight="1">
      <c r="A2" s="132" t="s">
        <v>76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5" t="s">
        <v>24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7"/>
    </row>
    <row r="5" spans="1:12" s="1" customFormat="1" ht="104.25" customHeight="1">
      <c r="A5" s="87">
        <v>1</v>
      </c>
      <c r="B5" s="115" t="s">
        <v>108</v>
      </c>
      <c r="C5" s="106" t="s">
        <v>109</v>
      </c>
      <c r="D5" s="89" t="s">
        <v>35</v>
      </c>
      <c r="E5" s="89" t="s">
        <v>32</v>
      </c>
      <c r="F5" s="89" t="s">
        <v>110</v>
      </c>
      <c r="G5" s="90">
        <v>11187770.43</v>
      </c>
      <c r="H5" s="110">
        <f t="shared" ref="H5" si="0">G5*1.22</f>
        <v>13649079.9246</v>
      </c>
      <c r="I5" s="105" t="s">
        <v>111</v>
      </c>
      <c r="J5" s="92"/>
      <c r="K5" s="92"/>
      <c r="L5" s="87" t="s">
        <v>66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6" t="s">
        <v>47</v>
      </c>
      <c r="C1" s="126"/>
      <c r="D1" s="126"/>
      <c r="E1" s="4"/>
      <c r="F1" s="127" t="s">
        <v>87</v>
      </c>
      <c r="G1" s="127"/>
      <c r="H1" s="127"/>
    </row>
    <row r="2" spans="1:15" ht="15">
      <c r="A2" s="128" t="s">
        <v>81</v>
      </c>
      <c r="B2" s="129"/>
      <c r="C2" s="129"/>
      <c r="D2" s="129"/>
      <c r="E2" s="129"/>
      <c r="F2" s="129"/>
      <c r="G2" s="129"/>
      <c r="H2" s="13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  <c r="K4" s="123"/>
      <c r="L4" s="124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5" t="s">
        <v>24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7"/>
      <c r="M6" s="85"/>
      <c r="N6" s="85"/>
      <c r="O6" s="85"/>
    </row>
    <row r="7" spans="1:15" s="97" customFormat="1" ht="120.75" customHeight="1">
      <c r="A7" s="94">
        <v>1</v>
      </c>
      <c r="B7" s="100" t="s">
        <v>83</v>
      </c>
      <c r="C7" s="96" t="s">
        <v>88</v>
      </c>
      <c r="D7" s="94" t="s">
        <v>35</v>
      </c>
      <c r="E7" s="99" t="s">
        <v>33</v>
      </c>
      <c r="F7" s="94" t="s">
        <v>84</v>
      </c>
      <c r="G7" s="101">
        <v>28488032.41</v>
      </c>
      <c r="H7" s="102">
        <v>34185638.890000001</v>
      </c>
      <c r="I7" s="95">
        <v>46325</v>
      </c>
      <c r="J7" s="103"/>
      <c r="K7" s="101"/>
      <c r="L7" s="99" t="s">
        <v>85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2026-08-14T11:23:39Z</dcterms:modified>
</cp:coreProperties>
</file>